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AD42A7F3-BACC-4EA9-A16A-908B2803BF54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'1-STIK_SEST'!$A$1:$I$117</definedName>
    <definedName name="_xlnm.Print_Area" localSheetId="2">'2-OPREMA'!$A$1:$I$21</definedName>
    <definedName name="_xlnm.Print_Area" localSheetId="3">'3-KABLI_KP_CEVI'!$A$1:$I$54</definedName>
    <definedName name="_xlnm.Print_Area" localSheetId="4">'4-IZEN_POT'!$A$1:$I$22</definedName>
    <definedName name="_xlnm.Print_Area" localSheetId="5">'5-STRELOVOD'!$A$1:$I$21</definedName>
    <definedName name="_xlnm.Print_Area" localSheetId="6">'6-PRIPRAVA'!$A$1:$I$60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83" l="1"/>
  <c r="I56" i="83" s="1"/>
  <c r="F56" i="83"/>
  <c r="A9" i="82"/>
  <c r="H54" i="83"/>
  <c r="I54" i="83" s="1"/>
  <c r="F54" i="83"/>
  <c r="H28" i="81"/>
  <c r="I28" i="81" s="1"/>
  <c r="F28" i="81"/>
  <c r="A27" i="81"/>
  <c r="H22" i="81"/>
  <c r="I22" i="81" s="1"/>
  <c r="F22" i="81"/>
  <c r="H13" i="80"/>
  <c r="I13" i="80" s="1"/>
  <c r="F13" i="80"/>
  <c r="H52" i="83" l="1"/>
  <c r="I52" i="83" s="1"/>
  <c r="H48" i="83"/>
  <c r="I48" i="83" s="1"/>
  <c r="F48" i="83"/>
  <c r="F52" i="83"/>
  <c r="H50" i="83"/>
  <c r="I50" i="83" s="1"/>
  <c r="F50" i="83"/>
  <c r="H46" i="83"/>
  <c r="I46" i="83" s="1"/>
  <c r="F46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60" i="83" l="1"/>
  <c r="F17" i="55" s="1"/>
  <c r="I60" i="83"/>
  <c r="H17" i="55" s="1"/>
  <c r="A13" i="83"/>
  <c r="A15" i="83" s="1"/>
  <c r="A23" i="83" s="1"/>
  <c r="A28" i="83" l="1"/>
  <c r="H18" i="82"/>
  <c r="I18" i="82" s="1"/>
  <c r="F18" i="82"/>
  <c r="H15" i="82"/>
  <c r="I15" i="82" s="1"/>
  <c r="F15" i="82"/>
  <c r="H13" i="82"/>
  <c r="I13" i="82" s="1"/>
  <c r="F13" i="82"/>
  <c r="H11" i="82"/>
  <c r="I11" i="82" s="1"/>
  <c r="F11" i="82"/>
  <c r="H9" i="82"/>
  <c r="I9" i="82" s="1"/>
  <c r="F9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1" i="82" l="1"/>
  <c r="F15" i="55" s="1"/>
  <c r="F22" i="78"/>
  <c r="I22" i="78"/>
  <c r="H13" i="55" s="1"/>
  <c r="F13" i="55"/>
  <c r="A30" i="83"/>
  <c r="I21" i="82"/>
  <c r="H15" i="55" s="1"/>
  <c r="A32" i="83" l="1"/>
  <c r="A34" i="83"/>
  <c r="A36" i="83" l="1"/>
  <c r="A38" i="83" l="1"/>
  <c r="A40" i="83" l="1"/>
  <c r="A42" i="83" l="1"/>
  <c r="A46" i="83" l="1"/>
  <c r="A48" i="83" l="1"/>
  <c r="A50" i="83" s="1"/>
  <c r="A11" i="82"/>
  <c r="A13" i="82" s="1"/>
  <c r="A52" i="83" l="1"/>
  <c r="A54" i="83" s="1"/>
  <c r="A15" i="82"/>
  <c r="A18" i="82" s="1"/>
  <c r="A56" i="83" l="1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5" i="81"/>
  <c r="I35" i="81" s="1"/>
  <c r="F35" i="81"/>
  <c r="H50" i="81"/>
  <c r="I50" i="81" s="1"/>
  <c r="H47" i="81"/>
  <c r="I47" i="81" s="1"/>
  <c r="H45" i="81"/>
  <c r="I45" i="81" s="1"/>
  <c r="H43" i="81"/>
  <c r="I43" i="81" s="1"/>
  <c r="H41" i="81"/>
  <c r="I41" i="81" s="1"/>
  <c r="H39" i="81"/>
  <c r="I39" i="81" s="1"/>
  <c r="H37" i="81"/>
  <c r="I37" i="81" s="1"/>
  <c r="H34" i="81"/>
  <c r="I34" i="81" s="1"/>
  <c r="H31" i="81"/>
  <c r="I31" i="81" s="1"/>
  <c r="H25" i="81"/>
  <c r="I25" i="81" s="1"/>
  <c r="H21" i="81"/>
  <c r="I21" i="81" s="1"/>
  <c r="H18" i="81"/>
  <c r="I18" i="81" s="1"/>
  <c r="H13" i="81"/>
  <c r="I13" i="81" s="1"/>
  <c r="H8" i="81"/>
  <c r="I8" i="81" s="1"/>
  <c r="H17" i="80"/>
  <c r="I17" i="80" s="1"/>
  <c r="F17" i="80"/>
  <c r="H15" i="80"/>
  <c r="I15" i="80" s="1"/>
  <c r="F15" i="80"/>
  <c r="H11" i="80"/>
  <c r="I11" i="80" s="1"/>
  <c r="F11" i="80"/>
  <c r="H9" i="80"/>
  <c r="I9" i="80" s="1"/>
  <c r="F9" i="80"/>
  <c r="H7" i="80"/>
  <c r="I7" i="80" s="1"/>
  <c r="F7" i="80"/>
  <c r="H113" i="62"/>
  <c r="I113" i="62" s="1"/>
  <c r="F113" i="62"/>
  <c r="H89" i="62"/>
  <c r="I89" i="62" s="1"/>
  <c r="F89" i="62"/>
  <c r="H18" i="62"/>
  <c r="I18" i="62" s="1"/>
  <c r="F18" i="62"/>
  <c r="F117" i="62" l="1"/>
  <c r="F7" i="55" s="1"/>
  <c r="F21" i="80"/>
  <c r="I117" i="62"/>
  <c r="H7" i="55" s="1"/>
  <c r="I54" i="81"/>
  <c r="H11" i="55" s="1"/>
  <c r="I21" i="80"/>
  <c r="H9" i="55" s="1"/>
  <c r="F41" i="81" l="1"/>
  <c r="F47" i="81"/>
  <c r="F45" i="81"/>
  <c r="F43" i="81"/>
  <c r="F39" i="81"/>
  <c r="F37" i="81"/>
  <c r="F25" i="81" l="1"/>
  <c r="F31" i="81"/>
  <c r="F21" i="81"/>
  <c r="F18" i="81"/>
  <c r="F50" i="81"/>
  <c r="F34" i="81"/>
  <c r="F13" i="81"/>
  <c r="F8" i="81"/>
  <c r="A7" i="81"/>
  <c r="A7" i="80"/>
  <c r="F54" i="81" l="1"/>
  <c r="F11" i="55" s="1"/>
  <c r="F9" i="55"/>
  <c r="A9" i="80"/>
  <c r="F19" i="55" l="1"/>
  <c r="F21" i="55" s="1"/>
  <c r="F23" i="55" s="1"/>
  <c r="A11" i="80"/>
  <c r="A13" i="80" s="1"/>
  <c r="A15" i="80" l="1"/>
  <c r="A17" i="80" s="1"/>
  <c r="A8" i="78" l="1"/>
  <c r="A15" i="78" l="1"/>
  <c r="A12" i="78"/>
  <c r="A18" i="78" l="1"/>
  <c r="A7" i="62"/>
  <c r="A21" i="62" l="1"/>
  <c r="A92" i="62" s="1"/>
  <c r="H19" i="55" l="1"/>
  <c r="H21" i="55" s="1"/>
  <c r="H23" i="55" l="1"/>
  <c r="A12" i="81" l="1"/>
  <c r="A17" i="81" s="1"/>
  <c r="A20" i="81" l="1"/>
  <c r="A24" i="81" s="1"/>
  <c r="A30" i="81" s="1"/>
  <c r="A33" i="81" s="1"/>
  <c r="A50" i="81" l="1"/>
  <c r="A37" i="81"/>
  <c r="A39" i="81" l="1"/>
  <c r="A41" i="81" l="1"/>
  <c r="A43" i="81" s="1"/>
  <c r="A45" i="81" l="1"/>
  <c r="A47" i="81" s="1"/>
</calcChain>
</file>

<file path=xl/sharedStrings.xml><?xml version="1.0" encoding="utf-8"?>
<sst xmlns="http://schemas.openxmlformats.org/spreadsheetml/2006/main" count="436" uniqueCount="197">
  <si>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</si>
  <si>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</si>
  <si>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</si>
  <si>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</si>
  <si>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</si>
  <si>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</si>
  <si>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</si>
  <si>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</si>
  <si>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</si>
  <si>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</si>
  <si>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</si>
  <si>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</si>
  <si>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</si>
  <si>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</si>
  <si>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</si>
  <si>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</si>
  <si>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</si>
  <si>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</si>
  <si>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</si>
  <si>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</si>
  <si>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</si>
  <si>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</si>
  <si>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</si>
  <si>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</si>
  <si>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</si>
  <si>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</si>
  <si>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</si>
  <si>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</si>
  <si>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</si>
  <si>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</si>
  <si>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</si>
  <si>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</si>
  <si>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</si>
  <si>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</si>
  <si>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</si>
  <si>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</si>
  <si>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</si>
  <si>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</si>
  <si>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</si>
  <si>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</si>
  <si>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</si>
  <si>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</si>
  <si>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</si>
  <si>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</si>
  <si>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</si>
  <si>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</si>
  <si>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</si>
  <si>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</si>
  <si>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</si>
  <si>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</si>
  <si>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</si>
  <si>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</si>
  <si>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</si>
  <si>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</si>
  <si>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</si>
  <si>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</si>
  <si>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</si>
  <si>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</si>
  <si>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</si>
  <si>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</si>
  <si>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</si>
  <si>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</si>
  <si>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</si>
  <si>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</si>
  <si>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</si>
  <si>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</si>
  <si>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</si>
  <si>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</si>
  <si>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</si>
  <si>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</si>
  <si>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</si>
  <si>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</si>
  <si>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</si>
  <si>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</si>
  <si>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</si>
  <si>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</si>
  <si>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</si>
  <si>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</si>
  <si>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</si>
  <si>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</si>
  <si>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</si>
  <si>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</si>
  <si>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</si>
  <si>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</si>
  <si>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</si>
  <si>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</si>
  <si>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</si>
  <si>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</si>
  <si>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</si>
  <si>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</si>
  <si>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</si>
  <si>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</si>
  <si>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</si>
  <si>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</si>
  <si>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</si>
  <si>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</si>
  <si>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</si>
  <si>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</si>
  <si>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</si>
  <si>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</si>
  <si>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</si>
  <si>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</si>
  <si>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</si>
  <si>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</si>
  <si>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</si>
  <si>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</si>
  <si>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</si>
  <si>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</si>
  <si>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</si>
  <si>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</si>
  <si>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</si>
  <si>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</si>
  <si>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</si>
  <si>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</si>
  <si>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</si>
  <si>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</si>
  <si>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</si>
  <si>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</si>
  <si>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</si>
  <si>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</si>
  <si>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</si>
  <si>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</si>
  <si>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</si>
  <si>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</si>
  <si>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</si>
  <si>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</si>
  <si>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</si>
  <si>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</si>
  <si>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</si>
  <si>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</si>
  <si>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</si>
  <si>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</si>
  <si>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</si>
  <si>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</si>
  <si>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</si>
  <si>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</si>
  <si>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</si>
  <si>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</si>
  <si>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</si>
  <si>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</si>
  <si>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</si>
  <si>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</si>
  <si>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</si>
  <si>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</si>
  <si>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</si>
  <si>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</si>
  <si>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Lovilni vodi na strehi objekta</t>
  </si>
  <si>
    <t>Dobava in montaža strešnega nosilca primeren za opečno kritino,
Hermi, SON012 A Rf-K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</si>
  <si>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</si>
  <si>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</si>
  <si>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</si>
  <si>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</si>
  <si>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</si>
  <si>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</si>
  <si>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</si>
  <si>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</si>
  <si>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</si>
  <si>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</si>
  <si>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</si>
  <si>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</si>
  <si>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</si>
  <si>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</si>
  <si>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</si>
  <si>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</si>
  <si>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</si>
  <si>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</si>
  <si>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 xml:space="preserve">Navezava na izvedbo priključka 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</si>
  <si>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</si>
  <si>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</si>
  <si>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</si>
  <si>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</si>
  <si>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</si>
  <si>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</si>
  <si>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</si>
  <si>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odklopnik,MC3-MC332431 320A</t>
  </si>
  <si>
    <t xml:space="preserve">   ~ motorni pogon, MC 3-XR MC399850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</si>
  <si>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</si>
  <si>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</si>
  <si>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</si>
  <si>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</si>
  <si>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</si>
  <si>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</si>
  <si>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• FG16OR16 4x95 mm²</t>
  </si>
  <si>
    <t xml:space="preserve">Izvedba podboja ceste s vlečenjem enocevne zaščitne PVC cevi  1xØ160mm 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</si>
  <si>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</si>
  <si>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</si>
  <si>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</si>
  <si>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razsmernika trifaznega razsmernika, kot npr. Solar Edge SE66,6K</t>
  </si>
  <si>
    <t>• talilni vložki velikosti NV/NH 2 gL/gG, 300A</t>
  </si>
  <si>
    <t>• talilni vložki velikosti NV/NH 1 gL/gG, 160A</t>
  </si>
  <si>
    <t>• FG16OR16 4x50 mm²</t>
  </si>
  <si>
    <t>• N2XY-J 4x150 mm²</t>
  </si>
  <si>
    <t>Dobava in polaganje kabla, (energetski) položenega na police in/ali uvlečen v zaščitne cevi, vključno z označevalnimi ploščicami, razvodnicami ter drobnim in spojnim oz. pritrdilnim materialom za izvedbo povezav med LMO-SE omaro in transformatorkso postajo TP BIZELJSKO: 035</t>
  </si>
  <si>
    <t>• FG16OR16 5x185 mm²</t>
  </si>
  <si>
    <t>REKAPITULACIJA  - 3/0 NAČRT ELEKTRIČNIH INŠTALACIJ
 MFE Osnovna šola Bizeljsko</t>
  </si>
  <si>
    <t>SKUPAJ SE OŠ Bizeljsko</t>
  </si>
  <si>
    <t>SOLARNI MODULI, RAZSMERNIKI, OPTIMIZATORJI IN PODKONSTRUKCIJA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</si>
</sst>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3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topLeftCell="A2" zoomScaleNormal="100" zoomScaleSheetLayoutView="100" workbookViewId="0">
      <selection activeCell="L16" sqref="L16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29" t="s">
        <v>194</v>
      </c>
      <c r="B2" s="130"/>
      <c r="C2" s="130"/>
      <c r="D2" s="130"/>
      <c r="E2" s="130"/>
      <c r="F2" s="131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SUM('1-STIK_SEST'!F117)</f>
        <v>0</v>
      </c>
      <c r="G7" s="38"/>
      <c r="H7" s="37">
        <f>SUM('1-STIK_SEST'!I117)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196</v>
      </c>
      <c r="C9"/>
      <c r="D9"/>
      <c r="E9"/>
      <c r="F9" s="37">
        <f>SUM('2-OPREMA'!F21)</f>
        <v>0</v>
      </c>
      <c r="G9" s="38"/>
      <c r="H9" s="37">
        <f>SUM('2-OPREMA'!I21)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107</v>
      </c>
      <c r="C11"/>
      <c r="D11"/>
      <c r="E11"/>
      <c r="F11" s="37">
        <f>SUM('3-KABLI_KP_CEVI'!F54)</f>
        <v>0</v>
      </c>
      <c r="G11" s="38"/>
      <c r="H11" s="37">
        <f>SUM('3-KABLI_KP_CEVI'!I54)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140</v>
      </c>
      <c r="C15"/>
      <c r="D15"/>
      <c r="E15"/>
      <c r="F15" s="37">
        <f>SUM('5-STRELOVOD'!F21)</f>
        <v>0</v>
      </c>
      <c r="G15" s="38"/>
      <c r="H15" s="37">
        <f>SUM('5-STRELOVOD'!I21)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148</v>
      </c>
      <c r="C17"/>
      <c r="D17"/>
      <c r="E17"/>
      <c r="F17" s="37">
        <f>SUM('6-PRIPRAVA'!F60)</f>
        <v>0</v>
      </c>
      <c r="G17" s="38"/>
      <c r="H17" s="37">
        <f>SUM('6-PRIPRAVA'!I60)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2" t="s">
        <v>195</v>
      </c>
      <c r="C19" s="133"/>
      <c r="D19" s="133"/>
      <c r="E19" s="133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2" t="s">
        <v>17</v>
      </c>
      <c r="C23" s="139"/>
      <c r="D23" s="139"/>
      <c r="E23" s="139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4" t="s">
        <v>5</v>
      </c>
      <c r="C26" s="134"/>
      <c r="D26" s="134"/>
      <c r="E26" s="134"/>
      <c r="F26" s="134"/>
    </row>
    <row r="27" spans="1:9" ht="30" customHeight="1">
      <c r="A27" s="17" t="s">
        <v>11</v>
      </c>
      <c r="B27" s="135" t="s">
        <v>14</v>
      </c>
      <c r="C27" s="136"/>
      <c r="D27" s="136"/>
      <c r="E27" s="136"/>
      <c r="F27" s="136"/>
    </row>
    <row r="28" spans="1:9" ht="15" customHeight="1">
      <c r="A28" s="17" t="s">
        <v>12</v>
      </c>
      <c r="B28" s="137" t="s">
        <v>10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3JPJ2FxjdyRRBbys5UuHCCwZEYVNLgM7t73p6J3s4j3Eoxca/Cu9JyxQ6VJ/7TvcK38pQGYNs2qiHDvqJDIyoQ==" saltValue="ldbZPfbFt/UKbHkeMNMWbA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3"/>
  <sheetViews>
    <sheetView view="pageBreakPreview" topLeftCell="A96" zoomScale="130" zoomScaleNormal="100" zoomScaleSheetLayoutView="130" workbookViewId="0">
      <selection activeCell="D113" sqref="D113"/>
    </sheetView>
  </sheetViews>
  <sheetFormatPr defaultColWidth="9.28515625" defaultRowHeight="14.25"/>
  <cols>
    <col min="1" max="1" width="5.7109375" style="102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172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184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58</v>
      </c>
      <c r="C10" s="70" t="s">
        <v>9</v>
      </c>
      <c r="D10" s="72">
        <v>11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57</v>
      </c>
      <c r="C11" s="70" t="s">
        <v>9</v>
      </c>
      <c r="D11" s="72">
        <v>11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24</v>
      </c>
      <c r="C12" s="70" t="s">
        <v>9</v>
      </c>
      <c r="D12" s="72">
        <v>22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185</v>
      </c>
      <c r="C13" s="70" t="s">
        <v>9</v>
      </c>
      <c r="D13" s="72">
        <v>44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186</v>
      </c>
      <c r="C14" s="70" t="s">
        <v>9</v>
      </c>
      <c r="D14" s="72">
        <v>6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22</v>
      </c>
      <c r="C16" s="70" t="s">
        <v>8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173</v>
      </c>
      <c r="C18" s="76" t="s">
        <v>8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125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102</v>
      </c>
      <c r="C26" s="70" t="s">
        <v>9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59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174</v>
      </c>
      <c r="C29" s="70" t="s">
        <v>9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175</v>
      </c>
      <c r="C31" s="70" t="s">
        <v>9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177</v>
      </c>
      <c r="C33" s="70" t="s">
        <v>9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178</v>
      </c>
      <c r="C34" s="70" t="s">
        <v>8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96</v>
      </c>
      <c r="C36" s="70" t="s">
        <v>9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188</v>
      </c>
      <c r="C39" s="70" t="s">
        <v>9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71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85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78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92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0"/>
    </row>
    <row r="67" spans="1:10" s="45" customFormat="1" ht="17.25">
      <c r="A67" s="8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176</v>
      </c>
      <c r="C68" s="70" t="s">
        <v>9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27</v>
      </c>
      <c r="C70" s="92" t="s">
        <v>9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28</v>
      </c>
      <c r="C71" s="70" t="s">
        <v>9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29</v>
      </c>
      <c r="C72" s="70" t="s">
        <v>9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30</v>
      </c>
      <c r="C73" s="70" t="s">
        <v>9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31</v>
      </c>
      <c r="C74" s="70" t="s">
        <v>9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32</v>
      </c>
      <c r="C75" s="70" t="s">
        <v>9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33</v>
      </c>
      <c r="C76" s="70" t="s">
        <v>9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34</v>
      </c>
      <c r="C77" s="70" t="s">
        <v>9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77</v>
      </c>
      <c r="C78" s="70" t="s">
        <v>9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76</v>
      </c>
      <c r="C79" s="70" t="s">
        <v>9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74</v>
      </c>
      <c r="C80" s="93" t="s">
        <v>162</v>
      </c>
      <c r="D80" s="70">
        <v>4</v>
      </c>
      <c r="G80" s="70"/>
      <c r="I80" s="67"/>
      <c r="J80" s="10"/>
    </row>
    <row r="81" spans="1:10" s="45" customFormat="1" ht="17.25">
      <c r="A81" s="8"/>
      <c r="B81" s="71" t="s">
        <v>35</v>
      </c>
      <c r="C81" s="70" t="s">
        <v>9</v>
      </c>
      <c r="D81" s="70">
        <v>3</v>
      </c>
      <c r="G81" s="70"/>
      <c r="I81" s="67"/>
      <c r="J81" s="10"/>
    </row>
    <row r="82" spans="1:10" s="45" customFormat="1" ht="24">
      <c r="A82" s="8"/>
      <c r="B82" s="71" t="s">
        <v>37</v>
      </c>
      <c r="C82" s="70" t="s">
        <v>9</v>
      </c>
      <c r="D82" s="70">
        <v>2</v>
      </c>
      <c r="G82" s="70"/>
      <c r="I82" s="67"/>
      <c r="J82" s="10"/>
    </row>
    <row r="83" spans="1:10" s="45" customFormat="1" ht="17.25">
      <c r="A83" s="8"/>
      <c r="B83" s="71" t="s">
        <v>36</v>
      </c>
      <c r="C83" s="70" t="s">
        <v>9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98</v>
      </c>
      <c r="C84" s="93" t="s">
        <v>162</v>
      </c>
      <c r="D84" s="70">
        <v>2</v>
      </c>
      <c r="G84" s="70"/>
      <c r="I84" s="67"/>
      <c r="J84" s="10"/>
    </row>
    <row r="85" spans="1:10" s="45" customFormat="1" ht="17.25">
      <c r="A85" s="8"/>
      <c r="B85" s="71" t="s">
        <v>75</v>
      </c>
      <c r="C85" s="94" t="s">
        <v>9</v>
      </c>
      <c r="D85" s="94">
        <v>1</v>
      </c>
      <c r="G85" s="94"/>
      <c r="I85" s="67"/>
      <c r="J85" s="10"/>
    </row>
    <row r="86" spans="1:10" s="45" customFormat="1" ht="24">
      <c r="A86" s="8"/>
      <c r="B86" s="71" t="s">
        <v>38</v>
      </c>
      <c r="C86" s="70" t="s">
        <v>9</v>
      </c>
      <c r="D86" s="70">
        <v>3</v>
      </c>
      <c r="G86" s="70"/>
      <c r="J86" s="10"/>
    </row>
    <row r="87" spans="1:10" s="45" customFormat="1" ht="24">
      <c r="A87" s="8"/>
      <c r="B87" s="71" t="s">
        <v>22</v>
      </c>
      <c r="C87" s="70" t="s">
        <v>9</v>
      </c>
      <c r="D87" s="70">
        <v>2</v>
      </c>
      <c r="E87" s="67"/>
      <c r="F87" s="68"/>
      <c r="G87" s="70"/>
      <c r="H87" s="67"/>
      <c r="J87" s="10"/>
    </row>
    <row r="88" spans="1:10" s="45" customFormat="1" ht="17.25">
      <c r="A88" s="8"/>
      <c r="B88" s="42"/>
      <c r="C88" s="65"/>
      <c r="D88" s="66"/>
      <c r="E88" s="67"/>
      <c r="F88" s="68"/>
      <c r="G88" s="66"/>
      <c r="H88" s="67"/>
      <c r="J88" s="10"/>
    </row>
    <row r="89" spans="1:10" s="81" customFormat="1">
      <c r="A89" s="74"/>
      <c r="B89" s="75" t="s">
        <v>101</v>
      </c>
      <c r="C89" s="76" t="s">
        <v>8</v>
      </c>
      <c r="D89" s="77">
        <v>1</v>
      </c>
      <c r="E89" s="34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8">
        <f>MAX(A20:A89)+0.01</f>
        <v>1.03</v>
      </c>
      <c r="B92" s="64" t="s">
        <v>94</v>
      </c>
      <c r="C92" s="65"/>
      <c r="D92" s="66"/>
      <c r="E92" s="67"/>
      <c r="F92" s="68"/>
      <c r="G92" s="66"/>
      <c r="H92" s="67"/>
      <c r="J92" s="10"/>
    </row>
    <row r="93" spans="1:10" s="45" customFormat="1" ht="24">
      <c r="A93" s="8"/>
      <c r="B93" s="69" t="s">
        <v>68</v>
      </c>
      <c r="C93" s="70" t="s">
        <v>9</v>
      </c>
      <c r="D93" s="72">
        <v>1</v>
      </c>
      <c r="E93" s="67"/>
      <c r="F93" s="68"/>
      <c r="G93" s="72"/>
      <c r="H93" s="67"/>
      <c r="J93" s="10"/>
    </row>
    <row r="94" spans="1:10" s="45" customFormat="1" ht="24">
      <c r="A94" s="8"/>
      <c r="B94" s="69" t="s">
        <v>66</v>
      </c>
      <c r="C94" s="70" t="s">
        <v>9</v>
      </c>
      <c r="D94" s="72">
        <v>1</v>
      </c>
      <c r="E94" s="95"/>
      <c r="F94" s="96"/>
      <c r="G94" s="72"/>
      <c r="H94" s="95"/>
      <c r="J94" s="10"/>
    </row>
    <row r="95" spans="1:10" s="45" customFormat="1" ht="17.25">
      <c r="A95" s="8"/>
      <c r="B95" s="69" t="s">
        <v>102</v>
      </c>
      <c r="C95" s="70" t="s">
        <v>9</v>
      </c>
      <c r="D95" s="72">
        <v>2</v>
      </c>
      <c r="E95" s="95"/>
      <c r="F95" s="96"/>
      <c r="G95" s="72"/>
      <c r="H95" s="95"/>
      <c r="J95" s="10"/>
    </row>
    <row r="96" spans="1:10" s="45" customFormat="1" ht="17.25">
      <c r="A96" s="8"/>
      <c r="B96" s="71" t="s">
        <v>62</v>
      </c>
      <c r="C96" s="70" t="s">
        <v>9</v>
      </c>
      <c r="D96" s="72">
        <v>1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64</v>
      </c>
      <c r="C97" s="70"/>
      <c r="D97" s="70"/>
      <c r="E97" s="95"/>
      <c r="F97" s="96"/>
      <c r="G97" s="70"/>
      <c r="H97" s="95"/>
      <c r="J97" s="10"/>
    </row>
    <row r="98" spans="1:10" s="45" customFormat="1" ht="17.25">
      <c r="A98" s="8"/>
      <c r="B98" s="71" t="s">
        <v>179</v>
      </c>
      <c r="C98" s="70" t="s">
        <v>9</v>
      </c>
      <c r="D98" s="70">
        <v>1</v>
      </c>
      <c r="E98" s="95"/>
      <c r="F98" s="96"/>
      <c r="G98" s="70"/>
      <c r="H98" s="95"/>
      <c r="J98" s="10"/>
    </row>
    <row r="99" spans="1:10" s="45" customFormat="1" ht="17.25">
      <c r="A99" s="8"/>
      <c r="B99" s="71" t="s">
        <v>180</v>
      </c>
      <c r="C99" s="70" t="s">
        <v>9</v>
      </c>
      <c r="D99" s="70">
        <v>2</v>
      </c>
      <c r="E99" s="95"/>
      <c r="F99" s="96"/>
      <c r="G99" s="70"/>
      <c r="H99" s="95"/>
      <c r="J99" s="10"/>
    </row>
    <row r="100" spans="1:10" s="45" customFormat="1" ht="24">
      <c r="A100" s="8"/>
      <c r="B100" s="69" t="s">
        <v>23</v>
      </c>
      <c r="C100" s="70" t="s">
        <v>9</v>
      </c>
      <c r="D100" s="70">
        <v>2</v>
      </c>
      <c r="E100" s="95"/>
      <c r="F100" s="96"/>
      <c r="G100" s="70"/>
      <c r="H100" s="95"/>
      <c r="I100" s="67"/>
      <c r="J100" s="10"/>
    </row>
    <row r="101" spans="1:10" s="45" customFormat="1" ht="36">
      <c r="A101" s="8"/>
      <c r="B101" s="71" t="s">
        <v>95</v>
      </c>
      <c r="C101" s="70" t="s">
        <v>9</v>
      </c>
      <c r="D101" s="70">
        <v>2</v>
      </c>
      <c r="E101" s="95"/>
      <c r="F101" s="96"/>
      <c r="G101" s="70"/>
      <c r="H101" s="95"/>
      <c r="I101" s="67"/>
      <c r="J101" s="10"/>
    </row>
    <row r="102" spans="1:10" s="45" customFormat="1" ht="17.25">
      <c r="A102" s="8"/>
      <c r="B102" s="71" t="s">
        <v>70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171</v>
      </c>
      <c r="C103" s="70" t="s">
        <v>9</v>
      </c>
      <c r="D103" s="70">
        <v>3</v>
      </c>
      <c r="E103" s="95"/>
      <c r="F103" s="96"/>
      <c r="G103" s="70"/>
      <c r="H103" s="95"/>
      <c r="I103" s="87"/>
      <c r="J103" s="10"/>
    </row>
    <row r="104" spans="1:10" s="45" customFormat="1" ht="17.25">
      <c r="A104" s="8"/>
      <c r="B104" s="71" t="s">
        <v>189</v>
      </c>
      <c r="C104" s="70" t="s">
        <v>9</v>
      </c>
      <c r="D104" s="70">
        <v>3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74</v>
      </c>
      <c r="C105" s="93" t="s">
        <v>162</v>
      </c>
      <c r="D105" s="70">
        <v>4</v>
      </c>
      <c r="E105" s="95"/>
      <c r="F105" s="96"/>
      <c r="G105" s="70"/>
      <c r="H105" s="95"/>
      <c r="I105" s="87"/>
      <c r="J105" s="10"/>
    </row>
    <row r="106" spans="1:10" s="45" customFormat="1" ht="17.25">
      <c r="A106" s="8"/>
      <c r="B106" s="71" t="s">
        <v>35</v>
      </c>
      <c r="C106" s="70" t="s">
        <v>9</v>
      </c>
      <c r="D106" s="70">
        <v>3</v>
      </c>
      <c r="E106" s="95"/>
      <c r="F106" s="96"/>
      <c r="G106" s="70"/>
      <c r="H106" s="95"/>
      <c r="I106" s="67"/>
      <c r="J106" s="10"/>
    </row>
    <row r="107" spans="1:10" s="45" customFormat="1" ht="17.25">
      <c r="A107" s="8"/>
      <c r="B107" s="71" t="s">
        <v>97</v>
      </c>
      <c r="C107" s="70" t="s">
        <v>9</v>
      </c>
      <c r="D107" s="70">
        <v>3</v>
      </c>
      <c r="E107" s="95"/>
      <c r="F107" s="96"/>
      <c r="G107" s="70"/>
      <c r="H107" s="95"/>
      <c r="I107" s="67"/>
      <c r="J107" s="10"/>
    </row>
    <row r="108" spans="1:10" s="45" customFormat="1" ht="17.25">
      <c r="A108" s="8"/>
      <c r="B108" s="71" t="s">
        <v>36</v>
      </c>
      <c r="C108" s="70" t="s">
        <v>9</v>
      </c>
      <c r="D108" s="70">
        <v>2</v>
      </c>
      <c r="E108" s="95"/>
      <c r="F108" s="96"/>
      <c r="G108" s="70"/>
      <c r="H108" s="95"/>
      <c r="I108" s="81"/>
      <c r="J108" s="10"/>
    </row>
    <row r="109" spans="1:10" s="45" customFormat="1" ht="17.25">
      <c r="A109" s="8"/>
      <c r="B109" s="71" t="s">
        <v>98</v>
      </c>
      <c r="C109" s="93" t="s">
        <v>162</v>
      </c>
      <c r="D109" s="70">
        <v>2</v>
      </c>
      <c r="E109" s="95"/>
      <c r="F109" s="96"/>
      <c r="G109" s="70"/>
      <c r="H109" s="95"/>
      <c r="I109" s="81"/>
      <c r="J109" s="10"/>
    </row>
    <row r="110" spans="1:10" s="81" customFormat="1">
      <c r="A110" s="8"/>
      <c r="B110" s="71" t="s">
        <v>99</v>
      </c>
      <c r="C110" s="94" t="s">
        <v>9</v>
      </c>
      <c r="D110" s="94">
        <v>1</v>
      </c>
      <c r="E110" s="95"/>
      <c r="F110" s="96"/>
      <c r="G110" s="94"/>
      <c r="H110" s="95"/>
      <c r="J110" s="80"/>
    </row>
    <row r="111" spans="1:10" s="81" customFormat="1" ht="24">
      <c r="A111" s="8"/>
      <c r="B111" s="71" t="s">
        <v>55</v>
      </c>
      <c r="C111" s="94" t="s">
        <v>9</v>
      </c>
      <c r="D111" s="94">
        <v>1</v>
      </c>
      <c r="E111" s="95"/>
      <c r="F111" s="96"/>
      <c r="G111" s="94"/>
      <c r="H111" s="95"/>
      <c r="J111" s="80"/>
    </row>
    <row r="112" spans="1:10" s="81" customFormat="1">
      <c r="A112" s="74"/>
      <c r="B112" s="82"/>
      <c r="C112" s="83"/>
      <c r="D112" s="84"/>
      <c r="E112" s="85"/>
      <c r="F112" s="86"/>
      <c r="G112" s="84"/>
      <c r="H112" s="85"/>
      <c r="J112" s="80"/>
    </row>
    <row r="113" spans="1:12" s="81" customFormat="1">
      <c r="A113" s="74"/>
      <c r="B113" s="75" t="s">
        <v>100</v>
      </c>
      <c r="C113" s="76" t="s">
        <v>8</v>
      </c>
      <c r="D113" s="77">
        <v>1</v>
      </c>
      <c r="E113" s="34">
        <v>0</v>
      </c>
      <c r="F113" s="79">
        <f>E113*D113</f>
        <v>0</v>
      </c>
      <c r="G113" s="77">
        <v>0</v>
      </c>
      <c r="H113" s="78">
        <f>SUM(E113)</f>
        <v>0</v>
      </c>
      <c r="I113" s="79">
        <f>H113*G113</f>
        <v>0</v>
      </c>
      <c r="J113" s="80"/>
    </row>
    <row r="114" spans="1:12" s="81" customFormat="1">
      <c r="A114" s="74"/>
      <c r="B114" s="82"/>
      <c r="C114" s="83"/>
      <c r="D114" s="97"/>
      <c r="E114" s="85"/>
      <c r="F114" s="86"/>
      <c r="G114" s="97"/>
      <c r="H114" s="85"/>
      <c r="I114" s="86"/>
      <c r="J114" s="80"/>
    </row>
    <row r="115" spans="1:12" s="81" customFormat="1">
      <c r="A115" s="74"/>
      <c r="B115" s="82"/>
      <c r="C115" s="83"/>
      <c r="D115" s="97"/>
      <c r="E115" s="85"/>
      <c r="F115" s="86"/>
      <c r="G115" s="97"/>
      <c r="H115" s="85"/>
      <c r="I115" s="86"/>
      <c r="J115" s="80"/>
    </row>
    <row r="116" spans="1:12" s="81" customFormat="1">
      <c r="A116" s="74"/>
      <c r="B116" s="82"/>
      <c r="C116" s="83"/>
      <c r="D116" s="140" t="s">
        <v>122</v>
      </c>
      <c r="E116" s="141"/>
      <c r="F116" s="142"/>
      <c r="G116" s="140" t="s">
        <v>123</v>
      </c>
      <c r="H116" s="141"/>
      <c r="I116" s="142"/>
      <c r="J116" s="80"/>
    </row>
    <row r="117" spans="1:12" s="45" customFormat="1" ht="17.25">
      <c r="A117" s="8"/>
      <c r="B117" s="98"/>
      <c r="C117" s="99" t="s">
        <v>126</v>
      </c>
      <c r="D117" s="100"/>
      <c r="E117" s="99"/>
      <c r="F117" s="101">
        <f>SUM(F7:F113)</f>
        <v>0</v>
      </c>
      <c r="G117" s="100"/>
      <c r="H117" s="99"/>
      <c r="I117" s="101">
        <f>SUM(I7:I116)</f>
        <v>0</v>
      </c>
      <c r="J117" s="10"/>
    </row>
    <row r="118" spans="1:12">
      <c r="I118" s="81"/>
    </row>
    <row r="119" spans="1:12">
      <c r="I119" s="67"/>
    </row>
    <row r="120" spans="1:12">
      <c r="I120" s="67"/>
    </row>
    <row r="121" spans="1:12">
      <c r="I121" s="67"/>
    </row>
    <row r="122" spans="1:12">
      <c r="I122" s="67"/>
    </row>
    <row r="123" spans="1:12">
      <c r="I123" s="67"/>
    </row>
    <row r="124" spans="1:12">
      <c r="I124" s="67"/>
    </row>
    <row r="125" spans="1:12">
      <c r="I125" s="67"/>
    </row>
    <row r="126" spans="1:12">
      <c r="I126" s="67"/>
    </row>
    <row r="127" spans="1:12">
      <c r="F127" s="1"/>
      <c r="I127" s="3"/>
      <c r="J127" s="4"/>
      <c r="K127" s="63"/>
      <c r="L127" s="67"/>
    </row>
    <row r="128" spans="1:12">
      <c r="F128" s="1"/>
      <c r="I128" s="3"/>
      <c r="J128" s="4"/>
      <c r="K128" s="63"/>
      <c r="L128" s="67"/>
    </row>
    <row r="129" spans="6:12">
      <c r="F129" s="1"/>
      <c r="I129" s="3"/>
      <c r="J129" s="4"/>
      <c r="K129" s="63"/>
      <c r="L129" s="67"/>
    </row>
    <row r="130" spans="6:12">
      <c r="F130" s="1"/>
      <c r="I130" s="3"/>
      <c r="J130" s="4"/>
      <c r="K130" s="63"/>
      <c r="L130" s="67"/>
    </row>
    <row r="131" spans="6:12">
      <c r="F131" s="1"/>
      <c r="I131" s="3"/>
      <c r="J131" s="4"/>
      <c r="K131" s="63"/>
      <c r="L131" s="67"/>
    </row>
    <row r="132" spans="6:12">
      <c r="F132" s="1"/>
      <c r="I132" s="3"/>
      <c r="J132" s="4"/>
      <c r="K132" s="63"/>
      <c r="L132" s="67"/>
    </row>
    <row r="133" spans="6:12">
      <c r="F133" s="1"/>
      <c r="I133" s="3"/>
      <c r="J133" s="4"/>
      <c r="K133" s="63"/>
      <c r="L133" s="67"/>
    </row>
  </sheetData>
  <sheetProtection algorithmName="SHA-512" hashValue="O/CA+POHBH7FMWRkIfwSrm/qYrfmj7/z/uTUj6O1v5Ev9ZBIo5IGSAa4JrK4xcnBaxpJmSQ4gCfM0G/lmNoORA==" saltValue="QgxiUS1MUsb8ue8rS853IA==" spinCount="100000" sheet="1" objects="1" scenarios="1"/>
  <mergeCells count="4">
    <mergeCell ref="D2:F2"/>
    <mergeCell ref="G2:I2"/>
    <mergeCell ref="D116:F116"/>
    <mergeCell ref="G116:I1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3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3"/>
  <sheetViews>
    <sheetView view="pageBreakPreview" zoomScaleNormal="100" zoomScaleSheetLayoutView="100" workbookViewId="0">
      <selection activeCell="B9" sqref="B9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104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105</v>
      </c>
      <c r="C7" s="65" t="s">
        <v>9</v>
      </c>
      <c r="D7" s="97">
        <v>405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03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106</v>
      </c>
      <c r="C9" s="65" t="s">
        <v>9</v>
      </c>
      <c r="D9" s="103">
        <v>204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4"/>
      <c r="C10" s="65"/>
      <c r="D10" s="103"/>
      <c r="E10" s="13"/>
      <c r="F10" s="68"/>
      <c r="G10" s="72"/>
      <c r="H10" s="67"/>
      <c r="I10" s="67"/>
    </row>
    <row r="11" spans="1:9" s="45" customFormat="1" ht="24">
      <c r="A11" s="8">
        <f>MAX(A7:A10)+0.01</f>
        <v>2.0299999999999994</v>
      </c>
      <c r="B11" s="64" t="s">
        <v>181</v>
      </c>
      <c r="C11" s="65" t="s">
        <v>9</v>
      </c>
      <c r="D11" s="103">
        <v>1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03"/>
      <c r="E12" s="35"/>
      <c r="F12" s="86"/>
      <c r="G12" s="97"/>
      <c r="H12" s="85"/>
      <c r="I12" s="86"/>
    </row>
    <row r="13" spans="1:9" s="45" customFormat="1" ht="24">
      <c r="A13" s="8">
        <f>MAX(A8:A11)+0.01</f>
        <v>2.0399999999999991</v>
      </c>
      <c r="B13" s="64" t="s">
        <v>187</v>
      </c>
      <c r="C13" s="65" t="s">
        <v>9</v>
      </c>
      <c r="D13" s="103">
        <v>1</v>
      </c>
      <c r="E13" s="35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4"/>
      <c r="C14" s="65"/>
      <c r="D14" s="103"/>
      <c r="E14" s="13"/>
      <c r="F14" s="68"/>
      <c r="G14" s="72"/>
      <c r="H14" s="67"/>
      <c r="I14" s="67"/>
    </row>
    <row r="15" spans="1:9" s="45" customFormat="1" ht="36">
      <c r="A15" s="8">
        <f>MAX(A9:A14)+0.01</f>
        <v>2.0499999999999989</v>
      </c>
      <c r="B15" s="64" t="s">
        <v>43</v>
      </c>
      <c r="C15" s="65" t="s">
        <v>8</v>
      </c>
      <c r="D15" s="103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4"/>
      <c r="C16" s="65"/>
      <c r="D16" s="103"/>
      <c r="E16" s="13"/>
      <c r="F16" s="68"/>
      <c r="G16" s="72"/>
      <c r="H16" s="67"/>
      <c r="I16" s="67"/>
    </row>
    <row r="17" spans="1:9" s="45" customFormat="1" ht="24">
      <c r="A17" s="8">
        <f>MAX(A11:A16)+0.01</f>
        <v>2.0599999999999987</v>
      </c>
      <c r="B17" s="64" t="s">
        <v>118</v>
      </c>
      <c r="C17" s="65" t="s">
        <v>8</v>
      </c>
      <c r="D17" s="103">
        <v>1</v>
      </c>
      <c r="E17" s="35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8"/>
      <c r="B18" s="64"/>
      <c r="C18" s="65"/>
      <c r="D18" s="103"/>
      <c r="E18" s="85"/>
      <c r="F18" s="86"/>
      <c r="G18" s="97"/>
      <c r="H18" s="85"/>
      <c r="I18" s="86"/>
    </row>
    <row r="19" spans="1:9" s="45" customFormat="1" ht="17.25">
      <c r="A19" s="8"/>
      <c r="B19" s="64"/>
      <c r="C19" s="65"/>
      <c r="D19" s="103"/>
      <c r="E19" s="95"/>
      <c r="F19" s="96"/>
      <c r="G19" s="72"/>
      <c r="H19" s="67"/>
      <c r="I19" s="67"/>
    </row>
    <row r="20" spans="1:9" s="45" customFormat="1" ht="17.25">
      <c r="A20" s="8"/>
      <c r="B20" s="42"/>
      <c r="C20" s="105"/>
      <c r="D20" s="140" t="s">
        <v>122</v>
      </c>
      <c r="E20" s="141"/>
      <c r="F20" s="142"/>
      <c r="G20" s="140" t="s">
        <v>123</v>
      </c>
      <c r="H20" s="141"/>
      <c r="I20" s="142"/>
    </row>
    <row r="21" spans="1:9" s="45" customFormat="1" ht="17.25">
      <c r="A21" s="8"/>
      <c r="B21" s="98"/>
      <c r="C21" s="99" t="s">
        <v>126</v>
      </c>
      <c r="D21" s="99"/>
      <c r="E21" s="106"/>
      <c r="F21" s="101">
        <f>SUM(F7:F17)</f>
        <v>0</v>
      </c>
      <c r="G21" s="100"/>
      <c r="H21" s="99"/>
      <c r="I21" s="101">
        <f>SUM(I8:I20)</f>
        <v>0</v>
      </c>
    </row>
    <row r="22" spans="1:9">
      <c r="G22" s="1"/>
      <c r="H22" s="1"/>
      <c r="I22" s="1"/>
    </row>
    <row r="23" spans="1:9">
      <c r="G23" s="1"/>
      <c r="H23" s="1"/>
      <c r="I23" s="1"/>
    </row>
    <row r="24" spans="1:9">
      <c r="I24" s="81"/>
    </row>
    <row r="25" spans="1:9">
      <c r="I25" s="67"/>
    </row>
    <row r="26" spans="1:9">
      <c r="G26" s="1"/>
      <c r="H26" s="1"/>
      <c r="I26" s="1"/>
    </row>
    <row r="27" spans="1:9">
      <c r="G27" s="1"/>
      <c r="H27" s="1"/>
      <c r="I27" s="1"/>
    </row>
    <row r="28" spans="1:9">
      <c r="I28" s="81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</sheetData>
  <sheetProtection algorithmName="SHA-512" hashValue="TTeOf6OI6KWgKkNDnP5KPAvwFms628AwXDGz2Gl0xTdYpMj7R+mTp0T1qZ+3+gQzXK2Ztaix+eqWhA7jb2Cy4w==" saltValue="L3zckTI4+VdrKN9JbkV9/g==" spinCount="100000" sheet="1" objects="1" scenarios="1"/>
  <mergeCells count="4">
    <mergeCell ref="G2:I2"/>
    <mergeCell ref="G20:I20"/>
    <mergeCell ref="D20:F20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7 H15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4"/>
  <sheetViews>
    <sheetView view="pageBreakPreview" topLeftCell="A33" zoomScale="115" zoomScaleNormal="100" zoomScaleSheetLayoutView="115" workbookViewId="0">
      <selection activeCell="E47" sqref="E47"/>
    </sheetView>
  </sheetViews>
  <sheetFormatPr defaultColWidth="9.28515625" defaultRowHeight="14.25"/>
  <cols>
    <col min="1" max="1" width="4.4257812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107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127</v>
      </c>
    </row>
    <row r="8" spans="1:9" s="45" customFormat="1" ht="17.25">
      <c r="A8" s="8"/>
      <c r="B8" s="107" t="s">
        <v>128</v>
      </c>
      <c r="C8" s="93" t="s">
        <v>162</v>
      </c>
      <c r="D8" s="103">
        <v>60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7" t="s">
        <v>129</v>
      </c>
      <c r="C9" s="93" t="s">
        <v>162</v>
      </c>
      <c r="D9" s="103">
        <v>30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7" t="s">
        <v>130</v>
      </c>
      <c r="C10" s="93" t="s">
        <v>162</v>
      </c>
      <c r="D10" s="103">
        <v>10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103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131</v>
      </c>
      <c r="C12" s="93"/>
      <c r="E12" s="109"/>
    </row>
    <row r="13" spans="1:9" s="45" customFormat="1" ht="17.25">
      <c r="A13" s="8"/>
      <c r="B13" s="107" t="s">
        <v>132</v>
      </c>
      <c r="C13" s="93" t="s">
        <v>162</v>
      </c>
      <c r="D13" s="103">
        <v>60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7" t="s">
        <v>133</v>
      </c>
      <c r="C14" s="93" t="s">
        <v>162</v>
      </c>
      <c r="D14" s="103">
        <v>30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07" t="s">
        <v>134</v>
      </c>
      <c r="C15" s="93" t="s">
        <v>162</v>
      </c>
      <c r="D15" s="103">
        <v>10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7"/>
      <c r="C16" s="65"/>
      <c r="D16" s="103"/>
      <c r="E16" s="36"/>
      <c r="F16" s="96"/>
      <c r="G16" s="97"/>
      <c r="H16" s="85"/>
      <c r="I16" s="86"/>
    </row>
    <row r="17" spans="1:9" s="45" customFormat="1" ht="48">
      <c r="A17" s="8">
        <f>MAX(A11:A16)+0.01</f>
        <v>3.0299999999999994</v>
      </c>
      <c r="B17" s="64" t="s">
        <v>112</v>
      </c>
      <c r="C17" s="65"/>
      <c r="D17" s="103"/>
      <c r="E17" s="13"/>
      <c r="F17" s="68"/>
      <c r="G17" s="9"/>
      <c r="H17" s="10"/>
    </row>
    <row r="18" spans="1:9" s="45" customFormat="1" ht="17.25">
      <c r="A18" s="8"/>
      <c r="B18" s="104" t="s">
        <v>113</v>
      </c>
      <c r="C18" s="93" t="s">
        <v>162</v>
      </c>
      <c r="D18" s="103">
        <v>2380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71"/>
      <c r="C19" s="65"/>
      <c r="D19" s="103"/>
      <c r="E19" s="36"/>
      <c r="F19" s="96"/>
      <c r="G19" s="9"/>
      <c r="H19" s="10"/>
    </row>
    <row r="20" spans="1:9" s="45" customFormat="1" ht="48">
      <c r="A20" s="8">
        <f>MAX(A17:A19)+0.01</f>
        <v>3.0399999999999991</v>
      </c>
      <c r="B20" s="64" t="s">
        <v>108</v>
      </c>
      <c r="C20" s="65"/>
      <c r="D20" s="103"/>
      <c r="E20" s="13"/>
      <c r="F20" s="68"/>
      <c r="G20" s="9"/>
      <c r="H20" s="10"/>
    </row>
    <row r="21" spans="1:9" s="45" customFormat="1" ht="17.25">
      <c r="A21" s="8"/>
      <c r="B21" s="71" t="s">
        <v>190</v>
      </c>
      <c r="C21" s="93" t="s">
        <v>162</v>
      </c>
      <c r="D21" s="103">
        <v>15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71" t="s">
        <v>182</v>
      </c>
      <c r="C22" s="93" t="s">
        <v>162</v>
      </c>
      <c r="D22" s="103">
        <v>15</v>
      </c>
      <c r="E22" s="36">
        <v>0</v>
      </c>
      <c r="F22" s="96">
        <f>E22*D22</f>
        <v>0</v>
      </c>
      <c r="G22" s="97">
        <v>0</v>
      </c>
      <c r="H22" s="85">
        <f>SUM(E22)</f>
        <v>0</v>
      </c>
      <c r="I22" s="86">
        <f>H22*G22</f>
        <v>0</v>
      </c>
    </row>
    <row r="23" spans="1:9" s="45" customFormat="1" ht="17.25">
      <c r="A23" s="8"/>
      <c r="B23" s="71"/>
      <c r="C23" s="65"/>
      <c r="D23" s="103"/>
      <c r="E23" s="36"/>
      <c r="F23" s="96"/>
      <c r="G23" s="9"/>
      <c r="H23" s="10"/>
    </row>
    <row r="24" spans="1:9" s="45" customFormat="1" ht="48">
      <c r="A24" s="8">
        <f>MAX(A19:A23)+0.01</f>
        <v>3.0499999999999989</v>
      </c>
      <c r="B24" s="64" t="s">
        <v>109</v>
      </c>
      <c r="C24" s="65"/>
      <c r="D24" s="103"/>
      <c r="E24" s="13"/>
      <c r="F24" s="68"/>
      <c r="G24" s="9"/>
      <c r="H24" s="10"/>
    </row>
    <row r="25" spans="1:9" s="45" customFormat="1" ht="17.25">
      <c r="A25" s="8"/>
      <c r="B25" s="71" t="s">
        <v>193</v>
      </c>
      <c r="C25" s="93" t="s">
        <v>162</v>
      </c>
      <c r="D25" s="103">
        <v>40</v>
      </c>
      <c r="E25" s="36">
        <v>0</v>
      </c>
      <c r="F25" s="96">
        <f>E25*D25</f>
        <v>0</v>
      </c>
      <c r="G25" s="97">
        <v>0</v>
      </c>
      <c r="H25" s="85">
        <f>SUM(E25)</f>
        <v>0</v>
      </c>
      <c r="I25" s="86">
        <f>H25*G25</f>
        <v>0</v>
      </c>
    </row>
    <row r="26" spans="1:9" s="45" customFormat="1" ht="17.25">
      <c r="A26" s="8"/>
      <c r="B26" s="71"/>
      <c r="C26" s="93"/>
      <c r="D26" s="103"/>
      <c r="E26" s="36"/>
      <c r="F26" s="96"/>
      <c r="G26" s="97"/>
      <c r="H26" s="85"/>
      <c r="I26" s="86"/>
    </row>
    <row r="27" spans="1:9" s="45" customFormat="1" ht="48">
      <c r="A27" s="8">
        <f>MAX(A22:A26)+0.01</f>
        <v>3.0599999999999987</v>
      </c>
      <c r="B27" s="64" t="s">
        <v>192</v>
      </c>
      <c r="C27" s="65"/>
      <c r="D27" s="103"/>
      <c r="E27" s="13"/>
      <c r="F27" s="68"/>
      <c r="G27" s="9"/>
      <c r="H27" s="10"/>
    </row>
    <row r="28" spans="1:9" s="45" customFormat="1" ht="17.25">
      <c r="A28" s="8"/>
      <c r="B28" s="71" t="s">
        <v>191</v>
      </c>
      <c r="C28" s="93" t="s">
        <v>162</v>
      </c>
      <c r="D28" s="103">
        <v>420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8"/>
      <c r="B29" s="71"/>
      <c r="C29" s="65"/>
      <c r="D29" s="103"/>
      <c r="E29" s="36"/>
      <c r="F29" s="96"/>
      <c r="G29" s="9"/>
      <c r="H29" s="10"/>
    </row>
    <row r="30" spans="1:9" s="45" customFormat="1" ht="36">
      <c r="A30" s="8">
        <f>MAX(A23:A29)+0.01</f>
        <v>3.0699999999999985</v>
      </c>
      <c r="B30" s="64" t="s">
        <v>110</v>
      </c>
      <c r="C30" s="65"/>
      <c r="D30" s="103"/>
      <c r="E30" s="36"/>
      <c r="F30" s="96"/>
      <c r="G30" s="9"/>
      <c r="H30" s="10"/>
    </row>
    <row r="31" spans="1:9" s="45" customFormat="1" ht="17.25">
      <c r="A31" s="8"/>
      <c r="B31" s="42" t="s">
        <v>111</v>
      </c>
      <c r="C31" s="93" t="s">
        <v>162</v>
      </c>
      <c r="D31" s="103">
        <v>30</v>
      </c>
      <c r="E31" s="36">
        <v>0</v>
      </c>
      <c r="F31" s="96">
        <f>E31*D31</f>
        <v>0</v>
      </c>
      <c r="G31" s="97">
        <v>0</v>
      </c>
      <c r="H31" s="85">
        <f>SUM(E31)</f>
        <v>0</v>
      </c>
      <c r="I31" s="86">
        <f>H31*G31</f>
        <v>0</v>
      </c>
    </row>
    <row r="32" spans="1:9" s="45" customFormat="1" ht="17.25">
      <c r="A32" s="8"/>
      <c r="B32" s="71"/>
      <c r="C32" s="65"/>
      <c r="D32" s="103"/>
      <c r="E32" s="36"/>
      <c r="F32" s="96"/>
      <c r="G32" s="9"/>
      <c r="H32" s="10"/>
    </row>
    <row r="33" spans="1:9" s="45" customFormat="1" ht="24">
      <c r="A33" s="8">
        <f>MAX(A29:A32)+0.01</f>
        <v>3.0799999999999983</v>
      </c>
      <c r="B33" s="64" t="s">
        <v>39</v>
      </c>
      <c r="C33" s="65"/>
      <c r="D33" s="103"/>
      <c r="E33" s="13"/>
      <c r="F33" s="68"/>
      <c r="G33" s="9"/>
      <c r="H33" s="10"/>
    </row>
    <row r="34" spans="1:9" s="45" customFormat="1" ht="17.25">
      <c r="A34" s="8"/>
      <c r="B34" s="104" t="s">
        <v>40</v>
      </c>
      <c r="C34" s="93" t="s">
        <v>162</v>
      </c>
      <c r="D34" s="103">
        <v>140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8"/>
      <c r="B35" s="71" t="s">
        <v>41</v>
      </c>
      <c r="C35" s="93" t="s">
        <v>162</v>
      </c>
      <c r="D35" s="103">
        <v>60</v>
      </c>
      <c r="E35" s="36">
        <v>0</v>
      </c>
      <c r="F35" s="96">
        <f>E35*D35</f>
        <v>0</v>
      </c>
      <c r="G35" s="97">
        <v>0</v>
      </c>
      <c r="H35" s="85">
        <f>SUM(E35)</f>
        <v>0</v>
      </c>
      <c r="I35" s="86">
        <f>H35*G35</f>
        <v>0</v>
      </c>
    </row>
    <row r="36" spans="1:9" s="45" customFormat="1" ht="17.25">
      <c r="A36" s="8"/>
      <c r="B36" s="71"/>
      <c r="C36" s="65"/>
      <c r="D36" s="103"/>
      <c r="E36" s="36"/>
      <c r="F36" s="96"/>
      <c r="G36" s="9"/>
      <c r="H36" s="10"/>
    </row>
    <row r="37" spans="1:9" s="45" customFormat="1" ht="17.25">
      <c r="A37" s="8">
        <f>MAX(A33:A36)+0.01</f>
        <v>3.0899999999999981</v>
      </c>
      <c r="B37" s="64" t="s">
        <v>114</v>
      </c>
      <c r="C37" s="65" t="s">
        <v>8</v>
      </c>
      <c r="D37" s="103">
        <v>3</v>
      </c>
      <c r="E37" s="36">
        <v>0</v>
      </c>
      <c r="F37" s="96">
        <f>E37*D37</f>
        <v>0</v>
      </c>
      <c r="G37" s="97">
        <v>0</v>
      </c>
      <c r="H37" s="85">
        <f>SUM(E37)</f>
        <v>0</v>
      </c>
      <c r="I37" s="86">
        <f>H37*G37</f>
        <v>0</v>
      </c>
    </row>
    <row r="38" spans="1:9" s="45" customFormat="1" ht="17.25">
      <c r="A38" s="8"/>
      <c r="B38" s="71"/>
      <c r="C38" s="65"/>
      <c r="D38" s="103"/>
      <c r="E38" s="36"/>
      <c r="F38" s="96"/>
      <c r="G38" s="9"/>
      <c r="H38" s="10"/>
    </row>
    <row r="39" spans="1:9" s="45" customFormat="1" ht="24">
      <c r="A39" s="8">
        <f>MAX(A35:A38)+0.01</f>
        <v>3.0999999999999979</v>
      </c>
      <c r="B39" s="64" t="s">
        <v>115</v>
      </c>
      <c r="C39" s="65" t="s">
        <v>8</v>
      </c>
      <c r="D39" s="103">
        <v>26</v>
      </c>
      <c r="E39" s="36">
        <v>0</v>
      </c>
      <c r="F39" s="96">
        <f>E39*D39</f>
        <v>0</v>
      </c>
      <c r="G39" s="97">
        <v>0</v>
      </c>
      <c r="H39" s="85">
        <f>SUM(E39)</f>
        <v>0</v>
      </c>
      <c r="I39" s="86">
        <f>H39*G39</f>
        <v>0</v>
      </c>
    </row>
    <row r="40" spans="1:9" s="45" customFormat="1" ht="17.25">
      <c r="A40" s="8"/>
      <c r="B40" s="64"/>
      <c r="C40" s="65"/>
      <c r="D40" s="103"/>
      <c r="E40" s="36"/>
      <c r="F40" s="96"/>
      <c r="G40" s="9"/>
      <c r="H40" s="10"/>
    </row>
    <row r="41" spans="1:9" s="45" customFormat="1" ht="24">
      <c r="A41" s="8">
        <f>MAX(A37:A40)+0.01</f>
        <v>3.1099999999999977</v>
      </c>
      <c r="B41" s="64" t="s">
        <v>121</v>
      </c>
      <c r="C41" s="65" t="s">
        <v>8</v>
      </c>
      <c r="D41" s="103">
        <v>1</v>
      </c>
      <c r="E41" s="36">
        <v>0</v>
      </c>
      <c r="F41" s="96">
        <f>E41*D41</f>
        <v>0</v>
      </c>
      <c r="G41" s="97">
        <v>0</v>
      </c>
      <c r="H41" s="85">
        <f>SUM(E41)</f>
        <v>0</v>
      </c>
      <c r="I41" s="86">
        <f>H41*G41</f>
        <v>0</v>
      </c>
    </row>
    <row r="42" spans="1:9" s="45" customFormat="1" ht="17.25">
      <c r="A42" s="8"/>
      <c r="B42" s="71"/>
      <c r="C42" s="65"/>
      <c r="D42" s="103"/>
      <c r="E42" s="36"/>
      <c r="F42" s="96"/>
      <c r="G42" s="9"/>
      <c r="H42" s="10"/>
    </row>
    <row r="43" spans="1:9" s="45" customFormat="1" ht="36">
      <c r="A43" s="8">
        <f>MAX(A37:A42)+0.01</f>
        <v>3.1199999999999974</v>
      </c>
      <c r="B43" s="64" t="s">
        <v>116</v>
      </c>
      <c r="C43" s="65" t="s">
        <v>9</v>
      </c>
      <c r="D43" s="103">
        <v>2</v>
      </c>
      <c r="E43" s="36">
        <v>0</v>
      </c>
      <c r="F43" s="96">
        <f>E43*D43</f>
        <v>0</v>
      </c>
      <c r="G43" s="97">
        <v>0</v>
      </c>
      <c r="H43" s="85">
        <f>SUM(E43)</f>
        <v>0</v>
      </c>
      <c r="I43" s="86">
        <f>H43*G43</f>
        <v>0</v>
      </c>
    </row>
    <row r="44" spans="1:9" s="45" customFormat="1" ht="17.25">
      <c r="A44" s="8"/>
      <c r="B44" s="64"/>
      <c r="C44" s="65"/>
      <c r="D44" s="103"/>
      <c r="E44" s="36"/>
      <c r="F44" s="96"/>
      <c r="G44" s="9"/>
      <c r="H44" s="10"/>
    </row>
    <row r="45" spans="1:9" s="45" customFormat="1" ht="36">
      <c r="A45" s="8">
        <f>MAX(A39:A44)+0.01</f>
        <v>3.1299999999999972</v>
      </c>
      <c r="B45" s="64" t="s">
        <v>117</v>
      </c>
      <c r="C45" s="65" t="s">
        <v>9</v>
      </c>
      <c r="D45" s="103">
        <v>8</v>
      </c>
      <c r="E45" s="36">
        <v>0</v>
      </c>
      <c r="F45" s="96">
        <f>E45*D45</f>
        <v>0</v>
      </c>
      <c r="G45" s="97">
        <v>0</v>
      </c>
      <c r="H45" s="85">
        <f>SUM(E45)</f>
        <v>0</v>
      </c>
      <c r="I45" s="86">
        <f>H45*G45</f>
        <v>0</v>
      </c>
    </row>
    <row r="46" spans="1:9" s="45" customFormat="1" ht="17.25">
      <c r="A46" s="8"/>
      <c r="B46" s="64"/>
      <c r="C46" s="65"/>
      <c r="D46" s="103"/>
      <c r="E46" s="36"/>
      <c r="F46" s="96"/>
      <c r="G46" s="9"/>
      <c r="H46" s="10"/>
    </row>
    <row r="47" spans="1:9" s="45" customFormat="1" ht="24">
      <c r="A47" s="8">
        <f>MAX(A43:A46)+0.01</f>
        <v>3.139999999999997</v>
      </c>
      <c r="B47" s="64" t="s">
        <v>119</v>
      </c>
      <c r="C47" s="65" t="s">
        <v>8</v>
      </c>
      <c r="D47" s="103">
        <v>1</v>
      </c>
      <c r="E47" s="36">
        <v>0</v>
      </c>
      <c r="F47" s="96">
        <f>E47*D47</f>
        <v>0</v>
      </c>
      <c r="G47" s="97">
        <v>0</v>
      </c>
      <c r="H47" s="85">
        <f>SUM(E47)</f>
        <v>0</v>
      </c>
      <c r="I47" s="86">
        <f>H47*G47</f>
        <v>0</v>
      </c>
    </row>
    <row r="48" spans="1:9" s="45" customFormat="1" ht="17.25">
      <c r="A48" s="8"/>
      <c r="B48" s="64"/>
      <c r="C48" s="65"/>
      <c r="D48" s="103"/>
      <c r="E48" s="36"/>
      <c r="F48" s="96"/>
      <c r="G48" s="97"/>
      <c r="H48" s="85"/>
      <c r="I48" s="86"/>
    </row>
    <row r="49" spans="1:9" s="45" customFormat="1" ht="17.25">
      <c r="A49" s="8"/>
      <c r="B49" s="64"/>
      <c r="C49" s="65"/>
      <c r="D49" s="108"/>
      <c r="E49" s="36"/>
      <c r="F49" s="96"/>
      <c r="G49" s="9"/>
      <c r="H49" s="10"/>
    </row>
    <row r="50" spans="1:9" s="45" customFormat="1" ht="24">
      <c r="A50" s="8">
        <f>MAX(A33:A36)+0.01</f>
        <v>3.0899999999999981</v>
      </c>
      <c r="B50" s="64" t="s">
        <v>120</v>
      </c>
      <c r="C50" s="65" t="s">
        <v>9</v>
      </c>
      <c r="D50" s="103">
        <v>1</v>
      </c>
      <c r="E50" s="36">
        <v>0</v>
      </c>
      <c r="F50" s="96">
        <f>E50*D50</f>
        <v>0</v>
      </c>
      <c r="G50" s="97">
        <v>0</v>
      </c>
      <c r="H50" s="85">
        <f>SUM(E50)</f>
        <v>0</v>
      </c>
      <c r="I50" s="86">
        <f>H50*G50</f>
        <v>0</v>
      </c>
    </row>
    <row r="51" spans="1:9" s="45" customFormat="1" ht="17.25">
      <c r="A51" s="8"/>
      <c r="B51" s="64"/>
      <c r="C51" s="65"/>
      <c r="D51" s="103"/>
      <c r="E51" s="95"/>
      <c r="F51" s="96"/>
      <c r="G51" s="97"/>
      <c r="H51" s="85"/>
      <c r="I51" s="86"/>
    </row>
    <row r="52" spans="1:9" s="45" customFormat="1" ht="17.25">
      <c r="A52" s="8"/>
      <c r="B52" s="64"/>
      <c r="C52" s="65"/>
      <c r="D52" s="108"/>
      <c r="E52" s="95"/>
      <c r="F52" s="96"/>
      <c r="G52" s="9"/>
      <c r="H52" s="10"/>
    </row>
    <row r="53" spans="1:9" s="45" customFormat="1" ht="17.25">
      <c r="A53" s="8"/>
      <c r="B53" s="42"/>
      <c r="C53" s="105"/>
      <c r="D53" s="140" t="s">
        <v>122</v>
      </c>
      <c r="E53" s="141"/>
      <c r="F53" s="142"/>
      <c r="G53" s="140" t="s">
        <v>123</v>
      </c>
      <c r="H53" s="141"/>
      <c r="I53" s="142"/>
    </row>
    <row r="54" spans="1:9" s="45" customFormat="1" ht="17.25">
      <c r="A54" s="8"/>
      <c r="B54" s="98"/>
      <c r="C54" s="99" t="s">
        <v>126</v>
      </c>
      <c r="D54" s="99"/>
      <c r="E54" s="106"/>
      <c r="F54" s="101">
        <f>SUM(F8:F50)</f>
        <v>0</v>
      </c>
      <c r="G54" s="100"/>
      <c r="H54" s="99"/>
      <c r="I54" s="101">
        <f>SUM(I8:I50)</f>
        <v>0</v>
      </c>
    </row>
  </sheetData>
  <sheetProtection algorithmName="SHA-512" hashValue="Sf+X4SBP5Fb9Jan5bT75muXbr5nYIRQYRZm/ZmVwU+7tQRkFyKyorPHpvnuikY4K2JithN6SJM5jPE/CBT2EKw==" saltValue="iaMHrpgJGfLhHuAl0KdqSA==" spinCount="100000" sheet="1" objects="1" scenarios="1"/>
  <mergeCells count="4">
    <mergeCell ref="D2:F2"/>
    <mergeCell ref="G2:I2"/>
    <mergeCell ref="D53:F53"/>
    <mergeCell ref="G53:I53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50 H47 H45 H43 H41 H39 H37 H34:H35 H31 H25 H21:H22 H8:H10 H13:H15 H28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zoomScale="120" zoomScaleNormal="100" zoomScaleSheetLayoutView="120" workbookViewId="0">
      <selection activeCell="D9" sqref="D9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0" t="s">
        <v>44</v>
      </c>
      <c r="C8" s="65"/>
      <c r="D8" s="111"/>
      <c r="E8" s="112"/>
      <c r="F8" s="113"/>
      <c r="G8" s="9"/>
      <c r="H8" s="10"/>
    </row>
    <row r="9" spans="1:9" s="45" customFormat="1" ht="17.25">
      <c r="A9" s="17"/>
      <c r="B9" s="110" t="s">
        <v>45</v>
      </c>
      <c r="C9" s="93" t="s">
        <v>162</v>
      </c>
      <c r="D9" s="103">
        <v>85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162</v>
      </c>
      <c r="D10" s="103">
        <v>340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0"/>
      <c r="C11" s="65"/>
      <c r="D11" s="103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15" t="s">
        <v>137</v>
      </c>
      <c r="C12" s="116"/>
      <c r="D12" s="103"/>
      <c r="E12" s="120"/>
      <c r="F12" s="116"/>
      <c r="G12" s="9"/>
      <c r="H12" s="10"/>
    </row>
    <row r="13" spans="1:9" s="45" customFormat="1" ht="17.25">
      <c r="A13" s="17"/>
      <c r="B13" s="117" t="s">
        <v>138</v>
      </c>
      <c r="C13" s="65" t="s">
        <v>9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0"/>
      <c r="C14" s="65"/>
      <c r="D14" s="103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15" t="s">
        <v>48</v>
      </c>
      <c r="C15" s="116"/>
      <c r="D15" s="103"/>
      <c r="E15" s="120"/>
      <c r="F15" s="116"/>
      <c r="G15" s="9"/>
      <c r="H15" s="10"/>
    </row>
    <row r="16" spans="1:9" s="45" customFormat="1" ht="17.25">
      <c r="A16" s="17"/>
      <c r="B16" s="117" t="s">
        <v>139</v>
      </c>
      <c r="C16" s="65" t="s">
        <v>9</v>
      </c>
      <c r="D16" s="103">
        <v>2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03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18" t="s">
        <v>136</v>
      </c>
      <c r="C18" s="65" t="s">
        <v>9</v>
      </c>
      <c r="D18" s="103">
        <v>24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8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05"/>
      <c r="D21" s="140" t="s">
        <v>122</v>
      </c>
      <c r="E21" s="141"/>
      <c r="F21" s="142"/>
      <c r="G21" s="140" t="s">
        <v>123</v>
      </c>
      <c r="H21" s="141"/>
      <c r="I21" s="142"/>
    </row>
    <row r="22" spans="1:9" s="45" customFormat="1" ht="17.25">
      <c r="A22" s="8"/>
      <c r="B22" s="98"/>
      <c r="C22" s="99" t="s">
        <v>126</v>
      </c>
      <c r="D22" s="100"/>
      <c r="E22" s="99"/>
      <c r="F22" s="101">
        <f>SUM(F8:F18)</f>
        <v>0</v>
      </c>
      <c r="G22" s="33"/>
      <c r="H22" s="119"/>
      <c r="I22" s="101">
        <f>SUM(I8:I18)</f>
        <v>0</v>
      </c>
    </row>
  </sheetData>
  <sheetProtection algorithmName="SHA-512" hashValue="fIKXe4FBwlr8KPEvY8FtSxeWAuFdsQyA3X3faI2XfnOLx8V7eONuXYPB9gqeEdV0jZQ997e2+s6DolWIU9Su/g==" saltValue="YJ61Xjcgs8L3xN8egu3WZA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1"/>
  <sheetViews>
    <sheetView view="pageBreakPreview" topLeftCell="A2" zoomScale="115" zoomScaleNormal="100" zoomScaleSheetLayoutView="115" workbookViewId="0">
      <selection activeCell="D15" sqref="D15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140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17"/>
      <c r="B7" s="121" t="s">
        <v>146</v>
      </c>
      <c r="C7" s="116"/>
      <c r="D7" s="103"/>
      <c r="E7" s="116"/>
      <c r="F7" s="116"/>
      <c r="G7" s="9"/>
      <c r="H7" s="10"/>
    </row>
    <row r="8" spans="1:9" s="45" customFormat="1" ht="17.25">
      <c r="A8" s="17"/>
      <c r="B8" s="121"/>
      <c r="C8" s="116"/>
      <c r="D8" s="103"/>
      <c r="E8" s="116"/>
      <c r="F8" s="116"/>
      <c r="G8" s="9"/>
      <c r="H8" s="10"/>
    </row>
    <row r="9" spans="1:9" s="45" customFormat="1" ht="24">
      <c r="A9" s="17">
        <f>MAX(A5:A8)+0.01</f>
        <v>5.01</v>
      </c>
      <c r="B9" s="122" t="s">
        <v>147</v>
      </c>
      <c r="C9" s="65" t="s">
        <v>9</v>
      </c>
      <c r="D9" s="103">
        <v>20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1"/>
      <c r="C10" s="116"/>
      <c r="D10" s="103"/>
      <c r="E10" s="120"/>
      <c r="F10" s="116"/>
      <c r="G10" s="9"/>
      <c r="H10" s="10"/>
    </row>
    <row r="11" spans="1:9" s="45" customFormat="1" ht="24">
      <c r="A11" s="17">
        <f>MAX(A9:A10)+0.01</f>
        <v>5.0199999999999996</v>
      </c>
      <c r="B11" s="122" t="s">
        <v>141</v>
      </c>
      <c r="C11" s="65" t="s">
        <v>9</v>
      </c>
      <c r="D11" s="103">
        <v>28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122"/>
      <c r="C12" s="65"/>
      <c r="D12" s="103"/>
      <c r="E12" s="36"/>
      <c r="F12" s="96"/>
      <c r="G12" s="97"/>
      <c r="H12" s="85"/>
      <c r="I12" s="86"/>
    </row>
    <row r="13" spans="1:9" s="45" customFormat="1" ht="24">
      <c r="A13" s="17">
        <f>MAX(A11:A12)+0.01</f>
        <v>5.0299999999999994</v>
      </c>
      <c r="B13" s="122" t="s">
        <v>142</v>
      </c>
      <c r="C13" s="93" t="s">
        <v>162</v>
      </c>
      <c r="D13" s="103">
        <v>20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22"/>
      <c r="C14" s="65"/>
      <c r="D14" s="103"/>
      <c r="E14" s="36"/>
      <c r="F14" s="96"/>
      <c r="G14" s="97"/>
      <c r="H14" s="85"/>
      <c r="I14" s="86"/>
    </row>
    <row r="15" spans="1:9" s="45" customFormat="1" ht="17.25">
      <c r="A15" s="17">
        <f>MAX(A11:A14)+0.01</f>
        <v>5.0399999999999991</v>
      </c>
      <c r="B15" s="122" t="s">
        <v>143</v>
      </c>
      <c r="C15" s="65" t="s">
        <v>9</v>
      </c>
      <c r="D15" s="103">
        <v>25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17"/>
      <c r="B16" s="71" t="s">
        <v>144</v>
      </c>
      <c r="C16" s="6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2"/>
      <c r="C17" s="65"/>
      <c r="D17" s="103"/>
      <c r="E17" s="36"/>
      <c r="F17" s="96"/>
      <c r="G17" s="97"/>
      <c r="H17" s="85"/>
      <c r="I17" s="86"/>
    </row>
    <row r="18" spans="1:9" s="45" customFormat="1" ht="24">
      <c r="A18" s="17">
        <f>MAX(A13:A17)+0.01</f>
        <v>5.0499999999999989</v>
      </c>
      <c r="B18" s="122" t="s">
        <v>145</v>
      </c>
      <c r="C18" s="65" t="s">
        <v>9</v>
      </c>
      <c r="D18" s="103">
        <v>7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 customHeight="1">
      <c r="A20" s="8"/>
      <c r="B20" s="42"/>
      <c r="C20" s="105"/>
      <c r="D20" s="140" t="s">
        <v>122</v>
      </c>
      <c r="E20" s="141"/>
      <c r="F20" s="142"/>
      <c r="G20" s="140" t="s">
        <v>123</v>
      </c>
      <c r="H20" s="141"/>
      <c r="I20" s="142"/>
    </row>
    <row r="21" spans="1:9" s="45" customFormat="1" ht="17.25">
      <c r="A21" s="8"/>
      <c r="B21" s="98"/>
      <c r="C21" s="99" t="s">
        <v>126</v>
      </c>
      <c r="D21" s="100"/>
      <c r="E21" s="99"/>
      <c r="F21" s="101">
        <f>SUM(F7:F18)</f>
        <v>0</v>
      </c>
      <c r="G21" s="33"/>
      <c r="H21" s="119"/>
      <c r="I21" s="101">
        <f>SUM(I7:I18)</f>
        <v>0</v>
      </c>
    </row>
  </sheetData>
  <sheetProtection algorithmName="SHA-512" hashValue="McCLwURuydGbcZ84kTl9aBU7B78Ejtif8VyfKIcFm30tPCF559EU7bHNjD2+wNI2ZEDUtuM5Yrav+BulvFH25Q==" saltValue="2GqMIYsCvYVWEwlGWj9gfQ==" spinCount="100000" sheet="1" objects="1" scenarios="1"/>
  <mergeCells count="4">
    <mergeCell ref="D2:F2"/>
    <mergeCell ref="G2:I2"/>
    <mergeCell ref="D20:F20"/>
    <mergeCell ref="G20:I2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13 H15 H1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60"/>
  <sheetViews>
    <sheetView view="pageBreakPreview" topLeftCell="A40" zoomScaleNormal="100" zoomScaleSheetLayoutView="100" workbookViewId="0">
      <selection activeCell="D56" sqref="D56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148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1" t="s">
        <v>160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2" t="s">
        <v>50</v>
      </c>
      <c r="C9" s="65" t="s">
        <v>8</v>
      </c>
      <c r="D9" s="103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2"/>
      <c r="C10" s="65"/>
      <c r="D10" s="103"/>
      <c r="E10" s="36"/>
      <c r="F10" s="96"/>
      <c r="G10" s="97"/>
      <c r="H10" s="85"/>
      <c r="I10" s="86"/>
    </row>
    <row r="11" spans="1:9" s="45" customFormat="1" ht="17.25">
      <c r="A11" s="17">
        <f>MAX(A8:A10)+0.01</f>
        <v>6.02</v>
      </c>
      <c r="B11" s="64" t="s">
        <v>42</v>
      </c>
      <c r="C11" s="65" t="s">
        <v>8</v>
      </c>
      <c r="D11" s="103">
        <v>1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103"/>
      <c r="E12" s="36"/>
      <c r="F12" s="96"/>
      <c r="G12" s="97"/>
      <c r="H12" s="85"/>
      <c r="I12" s="86"/>
    </row>
    <row r="13" spans="1:9" s="45" customFormat="1" ht="17.25">
      <c r="A13" s="17">
        <f>MAX(A10:A12)+0.01</f>
        <v>6.0299999999999994</v>
      </c>
      <c r="B13" s="64" t="s">
        <v>156</v>
      </c>
      <c r="C13" s="65" t="s">
        <v>8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103"/>
      <c r="E14" s="36"/>
      <c r="F14" s="96"/>
      <c r="G14" s="97"/>
      <c r="H14" s="85"/>
      <c r="I14" s="86"/>
    </row>
    <row r="15" spans="1:9" s="45" customFormat="1" ht="36">
      <c r="A15" s="17">
        <f>MAX(A11:A14)+0.01</f>
        <v>6.0399999999999991</v>
      </c>
      <c r="B15" s="123" t="s">
        <v>152</v>
      </c>
      <c r="C15" s="105"/>
      <c r="D15" s="103"/>
      <c r="E15" s="36"/>
      <c r="F15" s="96"/>
      <c r="G15" s="97"/>
      <c r="H15" s="85"/>
      <c r="I15" s="86"/>
    </row>
    <row r="16" spans="1:9" s="45" customFormat="1" ht="17.25">
      <c r="A16" s="17"/>
      <c r="B16" s="123" t="s">
        <v>56</v>
      </c>
      <c r="C16" s="10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3" t="s">
        <v>51</v>
      </c>
      <c r="C17" s="105"/>
      <c r="D17" s="103"/>
      <c r="E17" s="36"/>
      <c r="F17" s="96"/>
      <c r="G17" s="97"/>
      <c r="H17" s="85"/>
      <c r="I17" s="86"/>
    </row>
    <row r="18" spans="1:9" s="45" customFormat="1" ht="17.25">
      <c r="A18" s="17"/>
      <c r="B18" s="123" t="s">
        <v>52</v>
      </c>
      <c r="C18" s="105"/>
      <c r="D18" s="103"/>
      <c r="E18" s="36"/>
      <c r="F18" s="96"/>
      <c r="G18" s="97"/>
      <c r="H18" s="85"/>
      <c r="I18" s="86"/>
    </row>
    <row r="19" spans="1:9" s="45" customFormat="1" ht="17.25">
      <c r="A19" s="17"/>
      <c r="B19" s="123" t="s">
        <v>53</v>
      </c>
      <c r="C19" s="105"/>
      <c r="D19" s="103"/>
      <c r="E19" s="36"/>
      <c r="F19" s="96"/>
      <c r="G19" s="97"/>
      <c r="H19" s="85"/>
      <c r="I19" s="86"/>
    </row>
    <row r="20" spans="1:9" s="45" customFormat="1" ht="17.25">
      <c r="A20" s="17"/>
      <c r="B20" s="123" t="s">
        <v>54</v>
      </c>
      <c r="C20" s="124"/>
      <c r="D20" s="125"/>
      <c r="E20" s="36"/>
      <c r="F20" s="96"/>
      <c r="G20" s="97"/>
      <c r="H20" s="85"/>
      <c r="I20" s="86"/>
    </row>
    <row r="21" spans="1:9" s="45" customFormat="1" ht="17.25">
      <c r="A21" s="17"/>
      <c r="B21" s="123"/>
      <c r="C21" s="105" t="s">
        <v>8</v>
      </c>
      <c r="D21" s="103">
        <v>1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3"/>
      <c r="C22" s="105"/>
      <c r="D22" s="103"/>
      <c r="E22" s="36"/>
      <c r="F22" s="96"/>
      <c r="G22" s="97"/>
      <c r="H22" s="85"/>
      <c r="I22" s="86"/>
    </row>
    <row r="23" spans="1:9" s="45" customFormat="1" ht="36">
      <c r="A23" s="17">
        <f>MAX(A15:A22)+0.01</f>
        <v>6.0499999999999989</v>
      </c>
      <c r="B23" s="123" t="s">
        <v>153</v>
      </c>
      <c r="C23" s="105"/>
      <c r="D23" s="103"/>
      <c r="E23" s="36"/>
      <c r="F23" s="96"/>
      <c r="G23" s="97"/>
      <c r="H23" s="85"/>
      <c r="I23" s="86"/>
    </row>
    <row r="24" spans="1:9" s="45" customFormat="1" ht="17.25">
      <c r="A24" s="17"/>
      <c r="B24" s="126" t="s">
        <v>154</v>
      </c>
      <c r="C24" s="105"/>
      <c r="D24" s="103"/>
      <c r="E24" s="36"/>
      <c r="F24" s="96"/>
      <c r="G24" s="97"/>
      <c r="H24" s="85"/>
      <c r="I24" s="86"/>
    </row>
    <row r="25" spans="1:9" s="45" customFormat="1" ht="24">
      <c r="A25" s="17"/>
      <c r="B25" s="126" t="s">
        <v>155</v>
      </c>
      <c r="C25" s="124"/>
      <c r="D25" s="125"/>
      <c r="E25" s="36"/>
      <c r="F25" s="96"/>
      <c r="G25" s="97"/>
      <c r="H25" s="85"/>
      <c r="I25" s="86"/>
    </row>
    <row r="26" spans="1:9" s="45" customFormat="1" ht="17.25">
      <c r="A26" s="17"/>
      <c r="B26" s="123"/>
      <c r="C26" s="105" t="s">
        <v>8</v>
      </c>
      <c r="D26" s="103">
        <v>1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23"/>
      <c r="C27" s="105"/>
      <c r="D27" s="103"/>
      <c r="E27" s="36"/>
      <c r="F27" s="96"/>
      <c r="G27" s="97"/>
      <c r="H27" s="85"/>
      <c r="I27" s="86"/>
    </row>
    <row r="28" spans="1:9" s="45" customFormat="1" ht="24">
      <c r="A28" s="17">
        <f>MAX(A18:A27)+0.01</f>
        <v>6.0599999999999987</v>
      </c>
      <c r="B28" s="42" t="s">
        <v>135</v>
      </c>
      <c r="C28" s="105" t="s">
        <v>8</v>
      </c>
      <c r="D28" s="103">
        <v>1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10"/>
      <c r="C29" s="65"/>
      <c r="D29" s="103"/>
      <c r="E29" s="36"/>
      <c r="F29" s="96"/>
      <c r="G29" s="97"/>
      <c r="H29" s="85"/>
      <c r="I29" s="86"/>
    </row>
    <row r="30" spans="1:9" s="45" customFormat="1" ht="24">
      <c r="A30" s="17">
        <f>MAX(A20:A29)+0.01</f>
        <v>6.0699999999999985</v>
      </c>
      <c r="B30" s="42" t="s">
        <v>170</v>
      </c>
      <c r="C30" s="65" t="s">
        <v>9</v>
      </c>
      <c r="D30" s="103">
        <v>3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103"/>
      <c r="E31" s="36"/>
      <c r="F31" s="96"/>
      <c r="G31" s="97"/>
      <c r="H31" s="85"/>
      <c r="I31" s="86"/>
    </row>
    <row r="32" spans="1:9" s="45" customFormat="1" ht="36">
      <c r="A32" s="17">
        <f>MAX(A22:A31)+0.01</f>
        <v>6.0799999999999983</v>
      </c>
      <c r="B32" s="64" t="s">
        <v>149</v>
      </c>
      <c r="C32" s="65" t="s">
        <v>150</v>
      </c>
      <c r="D32" s="103">
        <v>10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10"/>
      <c r="C33" s="65"/>
      <c r="D33" s="103"/>
      <c r="E33" s="36"/>
      <c r="F33" s="96"/>
      <c r="G33" s="97"/>
      <c r="H33" s="85"/>
      <c r="I33" s="86"/>
    </row>
    <row r="34" spans="1:9" s="45" customFormat="1" ht="17.25">
      <c r="A34" s="17">
        <f>MAX(A22:A31)+0.01</f>
        <v>6.0799999999999983</v>
      </c>
      <c r="B34" s="64" t="s">
        <v>159</v>
      </c>
      <c r="C34" s="65" t="s">
        <v>8</v>
      </c>
      <c r="D34" s="103">
        <v>1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10"/>
      <c r="C35" s="65"/>
      <c r="D35" s="103"/>
      <c r="E35" s="36"/>
      <c r="F35" s="96"/>
      <c r="G35" s="97"/>
      <c r="H35" s="85"/>
      <c r="I35" s="86"/>
    </row>
    <row r="36" spans="1:9" s="45" customFormat="1" ht="24">
      <c r="A36" s="17">
        <f>MAX(A24:A33)+0.01</f>
        <v>6.0899999999999981</v>
      </c>
      <c r="B36" s="64" t="s">
        <v>151</v>
      </c>
      <c r="C36" s="65" t="s">
        <v>8</v>
      </c>
      <c r="D36" s="103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10"/>
      <c r="C37" s="65"/>
      <c r="D37" s="103"/>
      <c r="E37" s="36"/>
      <c r="F37" s="96"/>
      <c r="G37" s="97"/>
      <c r="H37" s="85"/>
      <c r="I37" s="86"/>
    </row>
    <row r="38" spans="1:9" s="45" customFormat="1" ht="24">
      <c r="A38" s="17">
        <f>MAX(A17:A37)+0.01</f>
        <v>6.0999999999999979</v>
      </c>
      <c r="B38" s="64" t="s">
        <v>49</v>
      </c>
      <c r="C38" s="65" t="s">
        <v>8</v>
      </c>
      <c r="D38" s="103">
        <v>1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17"/>
      <c r="C39" s="65"/>
      <c r="D39" s="103"/>
      <c r="E39" s="36"/>
      <c r="F39" s="96"/>
      <c r="G39" s="97"/>
      <c r="H39" s="85"/>
      <c r="I39" s="86"/>
    </row>
    <row r="40" spans="1:9" s="45" customFormat="1" ht="17.25">
      <c r="A40" s="17">
        <f>MAX(A19:A39)+0.01</f>
        <v>6.1099999999999977</v>
      </c>
      <c r="B40" s="117" t="s">
        <v>157</v>
      </c>
      <c r="C40" s="65" t="s">
        <v>8</v>
      </c>
      <c r="D40" s="103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17"/>
      <c r="C41" s="65"/>
      <c r="D41" s="103"/>
      <c r="E41" s="36"/>
      <c r="F41" s="96"/>
      <c r="G41" s="97"/>
      <c r="H41" s="85"/>
      <c r="I41" s="86"/>
    </row>
    <row r="42" spans="1:9" s="45" customFormat="1" ht="24">
      <c r="A42" s="17">
        <f>MAX(A21:A41)+0.01</f>
        <v>6.1199999999999974</v>
      </c>
      <c r="B42" s="117" t="s">
        <v>158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17"/>
      <c r="B43" s="117"/>
      <c r="C43" s="65"/>
      <c r="D43" s="103"/>
      <c r="E43" s="36"/>
      <c r="F43" s="96"/>
      <c r="G43" s="97"/>
      <c r="H43" s="85"/>
      <c r="I43" s="86"/>
    </row>
    <row r="44" spans="1:9" s="45" customFormat="1" ht="17.25">
      <c r="A44" s="17"/>
      <c r="B44" s="121" t="s">
        <v>166</v>
      </c>
      <c r="C44" s="65"/>
      <c r="D44" s="103"/>
      <c r="E44" s="36"/>
      <c r="F44" s="96"/>
      <c r="G44" s="97"/>
      <c r="H44" s="85"/>
      <c r="I44" s="86"/>
    </row>
    <row r="45" spans="1:9" s="45" customFormat="1" ht="17.25">
      <c r="A45" s="17"/>
      <c r="B45" s="121"/>
      <c r="C45" s="65"/>
      <c r="D45" s="103"/>
      <c r="E45" s="36"/>
      <c r="F45" s="96"/>
      <c r="G45" s="97"/>
      <c r="H45" s="85"/>
      <c r="I45" s="86"/>
    </row>
    <row r="46" spans="1:9" s="45" customFormat="1" ht="36">
      <c r="A46" s="17">
        <f>MAX(A37:A45)+0.01</f>
        <v>6.1299999999999972</v>
      </c>
      <c r="B46" s="42" t="s">
        <v>163</v>
      </c>
      <c r="C46" s="65" t="s">
        <v>161</v>
      </c>
      <c r="D46" s="103">
        <v>126</v>
      </c>
      <c r="E46" s="36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17"/>
      <c r="B47" s="42"/>
      <c r="C47" s="65"/>
      <c r="D47" s="103"/>
      <c r="E47" s="36"/>
      <c r="F47" s="96"/>
      <c r="G47" s="97"/>
      <c r="H47" s="85"/>
      <c r="I47" s="86"/>
    </row>
    <row r="48" spans="1:9" s="45" customFormat="1" ht="48">
      <c r="A48" s="17">
        <f>MAX(A39:A47)+0.01</f>
        <v>6.139999999999997</v>
      </c>
      <c r="B48" s="42" t="s">
        <v>169</v>
      </c>
      <c r="C48" s="65" t="s">
        <v>161</v>
      </c>
      <c r="D48" s="103">
        <v>126</v>
      </c>
      <c r="E48" s="36">
        <v>0</v>
      </c>
      <c r="F48" s="96">
        <f>E48*D48</f>
        <v>0</v>
      </c>
      <c r="G48" s="97">
        <v>0</v>
      </c>
      <c r="H48" s="85">
        <f>SUM(E48)</f>
        <v>0</v>
      </c>
      <c r="I48" s="86">
        <f>H48*G48</f>
        <v>0</v>
      </c>
    </row>
    <row r="49" spans="1:9" s="45" customFormat="1" ht="17.25">
      <c r="A49" s="17"/>
      <c r="B49" s="121"/>
      <c r="C49" s="65"/>
      <c r="D49" s="103"/>
      <c r="E49" s="36"/>
      <c r="F49" s="96"/>
      <c r="G49" s="97"/>
      <c r="H49" s="85"/>
      <c r="I49" s="86"/>
    </row>
    <row r="50" spans="1:9" s="45" customFormat="1" ht="24">
      <c r="A50" s="17">
        <f>MAX(A39:A49)+0.01</f>
        <v>6.1499999999999968</v>
      </c>
      <c r="B50" s="42" t="s">
        <v>167</v>
      </c>
      <c r="C50" s="65" t="s">
        <v>161</v>
      </c>
      <c r="D50" s="103">
        <v>2</v>
      </c>
      <c r="E50" s="36">
        <v>0</v>
      </c>
      <c r="F50" s="96">
        <f>E50*D50</f>
        <v>0</v>
      </c>
      <c r="G50" s="97">
        <v>0</v>
      </c>
      <c r="H50" s="85">
        <f>SUM(E50)</f>
        <v>0</v>
      </c>
      <c r="I50" s="86">
        <f>H50*G50</f>
        <v>0</v>
      </c>
    </row>
    <row r="51" spans="1:9" s="45" customFormat="1" ht="17.25">
      <c r="A51" s="17"/>
      <c r="B51" s="121"/>
      <c r="C51" s="65"/>
      <c r="D51" s="103"/>
      <c r="E51" s="36"/>
      <c r="F51" s="96"/>
      <c r="G51" s="97"/>
      <c r="H51" s="85"/>
      <c r="I51" s="86"/>
    </row>
    <row r="52" spans="1:9" s="45" customFormat="1" ht="60">
      <c r="A52" s="17">
        <f>MAX(A41:A51)+0.01</f>
        <v>6.1599999999999966</v>
      </c>
      <c r="B52" s="42" t="s">
        <v>168</v>
      </c>
      <c r="C52" s="93" t="s">
        <v>162</v>
      </c>
      <c r="D52" s="103">
        <v>8</v>
      </c>
      <c r="E52" s="36">
        <v>0</v>
      </c>
      <c r="F52" s="96">
        <f>E52*D52</f>
        <v>0</v>
      </c>
      <c r="G52" s="97">
        <v>0</v>
      </c>
      <c r="H52" s="85">
        <f>E52</f>
        <v>0</v>
      </c>
      <c r="I52" s="86">
        <f>H52*G52</f>
        <v>0</v>
      </c>
    </row>
    <row r="53" spans="1:9" s="45" customFormat="1" ht="17.25">
      <c r="A53" s="17"/>
      <c r="B53" s="42"/>
      <c r="C53" s="93"/>
      <c r="D53" s="103"/>
      <c r="E53" s="36"/>
      <c r="F53" s="96"/>
      <c r="G53" s="97"/>
      <c r="H53" s="85"/>
      <c r="I53" s="86"/>
    </row>
    <row r="54" spans="1:9" s="45" customFormat="1" ht="24">
      <c r="A54" s="17">
        <f>MAX(A43:A53)+0.01</f>
        <v>6.1699999999999964</v>
      </c>
      <c r="B54" s="42" t="s">
        <v>183</v>
      </c>
      <c r="C54" s="93" t="s">
        <v>162</v>
      </c>
      <c r="D54" s="103">
        <v>8</v>
      </c>
      <c r="E54" s="36">
        <v>0</v>
      </c>
      <c r="F54" s="96">
        <f>E54*D54</f>
        <v>0</v>
      </c>
      <c r="G54" s="97">
        <v>0</v>
      </c>
      <c r="H54" s="85">
        <f>E54</f>
        <v>0</v>
      </c>
      <c r="I54" s="86">
        <f>H54*G54</f>
        <v>0</v>
      </c>
    </row>
    <row r="55" spans="1:9" s="45" customFormat="1" ht="17.25">
      <c r="A55" s="17"/>
      <c r="B55" s="42"/>
      <c r="C55" s="93"/>
      <c r="D55" s="103"/>
      <c r="E55" s="36"/>
      <c r="F55" s="96"/>
      <c r="G55" s="97"/>
      <c r="H55" s="85"/>
      <c r="I55" s="86"/>
    </row>
    <row r="56" spans="1:9" s="45" customFormat="1" ht="60">
      <c r="A56" s="17">
        <f>MAX(A44:A55)+0.01</f>
        <v>6.1799999999999962</v>
      </c>
      <c r="B56" s="42" t="s">
        <v>165</v>
      </c>
      <c r="C56" s="65" t="s">
        <v>164</v>
      </c>
      <c r="D56" s="103">
        <v>100</v>
      </c>
      <c r="E56" s="36">
        <v>0</v>
      </c>
      <c r="F56" s="96">
        <f>E56*D56</f>
        <v>0</v>
      </c>
      <c r="G56" s="97">
        <v>0</v>
      </c>
      <c r="H56" s="85">
        <f>SUM(E56)</f>
        <v>0</v>
      </c>
      <c r="I56" s="86">
        <f>H56*G56</f>
        <v>0</v>
      </c>
    </row>
    <row r="57" spans="1:9" s="45" customFormat="1" ht="17.25">
      <c r="A57" s="17"/>
      <c r="B57" s="42"/>
      <c r="C57" s="93"/>
      <c r="D57" s="103"/>
      <c r="E57" s="95"/>
      <c r="F57" s="96"/>
      <c r="G57" s="97"/>
      <c r="H57" s="85"/>
      <c r="I57" s="86"/>
    </row>
    <row r="58" spans="1:9" s="45" customFormat="1" ht="17.25">
      <c r="A58" s="8"/>
      <c r="B58" s="118"/>
      <c r="C58" s="65"/>
      <c r="D58" s="103"/>
      <c r="E58" s="95"/>
      <c r="F58" s="96"/>
      <c r="G58" s="97"/>
      <c r="H58" s="85"/>
      <c r="I58" s="86"/>
    </row>
    <row r="59" spans="1:9" s="45" customFormat="1" ht="17.25" customHeight="1">
      <c r="A59" s="8"/>
      <c r="B59" s="42"/>
      <c r="C59" s="105"/>
      <c r="D59" s="140" t="s">
        <v>122</v>
      </c>
      <c r="E59" s="141"/>
      <c r="F59" s="142"/>
      <c r="G59" s="140" t="s">
        <v>123</v>
      </c>
      <c r="H59" s="141"/>
      <c r="I59" s="142"/>
    </row>
    <row r="60" spans="1:9" s="45" customFormat="1" ht="17.25">
      <c r="A60" s="8"/>
      <c r="B60" s="98"/>
      <c r="C60" s="99" t="s">
        <v>126</v>
      </c>
      <c r="D60" s="100"/>
      <c r="E60" s="99"/>
      <c r="F60" s="101">
        <f>SUM(F9:F56)</f>
        <v>0</v>
      </c>
      <c r="G60" s="33"/>
      <c r="H60" s="119"/>
      <c r="I60" s="101">
        <f>SUM(I9:I54)</f>
        <v>0</v>
      </c>
    </row>
  </sheetData>
  <sheetProtection algorithmName="SHA-512" hashValue="wMk7tYbtzfkKy+4x44bzdG2Qn3kl0lbUJLmhjEal2LibCehC495lfAMPd8xCBpIs/grqlmFUeaK8BzOYQeRGcA==" saltValue="usptt/x/wnFDsN8QO1gxlg==" spinCount="100000" sheet="1" objects="1" scenarios="1"/>
  <mergeCells count="4">
    <mergeCell ref="D2:F2"/>
    <mergeCell ref="G2:I2"/>
    <mergeCell ref="D59:F59"/>
    <mergeCell ref="G59:I5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6 H50 H52 H5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2025-09-16T06:03:32Z</dcterms:modified>
</cp:coreProperties>
</file>